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\\USJN-SRV4\Zajednicki\_Postupci\2021-04-Zaštitarske_usluge\02. Postupak\07. OS\"/>
    </mc:Choice>
  </mc:AlternateContent>
  <xr:revisionPtr revIDLastSave="0" documentId="8_{44F5DF56-1245-4CEC-A5B0-BE52A5E06DF7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Troškovnik 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F14" i="1" l="1"/>
  <c r="F15" i="1" l="1"/>
  <c r="F12" i="1"/>
  <c r="F16" i="1" l="1"/>
  <c r="F17" i="1" s="1"/>
  <c r="F18" i="1" s="1"/>
</calcChain>
</file>

<file path=xl/sharedStrings.xml><?xml version="1.0" encoding="utf-8"?>
<sst xmlns="http://schemas.openxmlformats.org/spreadsheetml/2006/main" count="30" uniqueCount="29">
  <si>
    <t>Troškovnik za Grupu 3. za Korisnike 3.</t>
  </si>
  <si>
    <t>Red. br.</t>
  </si>
  <si>
    <t>Opis stavke</t>
  </si>
  <si>
    <t>Jedinica mjere</t>
  </si>
  <si>
    <t>Predviđena (okvirna) količina za 2 (dvije) godine</t>
  </si>
  <si>
    <t>6 (4x5)</t>
  </si>
  <si>
    <t>1.</t>
  </si>
  <si>
    <t>Usluga tjelesne zaštite osoba i imovine na lokacijama korisnika</t>
  </si>
  <si>
    <t>sat</t>
  </si>
  <si>
    <t>2.</t>
  </si>
  <si>
    <t>24-satni nadzor nad sustavom tehničke zaštite korisnika</t>
  </si>
  <si>
    <t>mjesec</t>
  </si>
  <si>
    <t>3.</t>
  </si>
  <si>
    <t>Usluga intervencije naoružane ophodnje</t>
  </si>
  <si>
    <t>intervencija</t>
  </si>
  <si>
    <t>Ukupna cijena (bez PDV-a):</t>
  </si>
  <si>
    <t>PDV:</t>
  </si>
  <si>
    <t>Sveukupna cijena (s PDV-om):</t>
  </si>
  <si>
    <r>
      <t xml:space="preserve">Jedinična cijena              </t>
    </r>
    <r>
      <rPr>
        <sz val="11"/>
        <color theme="1"/>
        <rFont val="Arial"/>
        <family val="2"/>
        <charset val="238"/>
      </rPr>
      <t>(bez PDV-a) [kn]</t>
    </r>
  </si>
  <si>
    <r>
      <t xml:space="preserve">Cijena                                </t>
    </r>
    <r>
      <rPr>
        <sz val="11"/>
        <color theme="1"/>
        <rFont val="Arial"/>
        <family val="2"/>
        <charset val="238"/>
      </rPr>
      <t>(bez PDV-a)                         [kn]</t>
    </r>
  </si>
  <si>
    <t xml:space="preserve">REPUBLIKA HRVATSKA
</t>
  </si>
  <si>
    <t>Središnji državni ured za središnju javnu nabavu</t>
  </si>
  <si>
    <t>Dokumentacija o nabavi</t>
  </si>
  <si>
    <t>PONUDITELJ:</t>
  </si>
  <si>
    <t>Prilog 6</t>
  </si>
  <si>
    <t>Usluga tjelesne zaštite osoba i imovine na lokacijama korisnika za izvanredne i povremene usluge tjelesne zaštite</t>
  </si>
  <si>
    <t>4.</t>
  </si>
  <si>
    <t>Ev.br.: 4/2021</t>
  </si>
  <si>
    <t>Zajednica ponuditelja: AKD-Zaštita d.o.o. i Sokol d.o.o.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</si>
</sst>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k_n_-;\-* #,##0.00\ _k_n_-;_-* &quot;-&quot;??\ _k_n_-;_-@_-"/>
    <numFmt numFmtId="165" formatCode="_-* #,##0.00\ [$kn-41A]_-;\-* #,##0.00\ [$kn-41A]_-;_-* &quot;-&quot;??\ [$kn-41A]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/>
      <protection locked="0"/>
    </xf>
    <xf numFmtId="165" fontId="4" fillId="2" borderId="1" xfId="1" applyNumberFormat="1" applyFont="1" applyFill="1" applyBorder="1" applyAlignment="1">
      <alignment vertical="center"/>
    </xf>
    <xf numFmtId="165" fontId="3" fillId="2" borderId="1" xfId="1" applyNumberFormat="1" applyFont="1" applyFill="1" applyBorder="1" applyAlignment="1">
      <alignment vertical="center"/>
    </xf>
    <xf numFmtId="165" fontId="3" fillId="2" borderId="1" xfId="0" applyNumberFormat="1" applyFont="1" applyFill="1" applyBorder="1" applyAlignment="1">
      <alignment vertic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6" fillId="0" borderId="0" xfId="0" applyFont="1"/>
    <xf numFmtId="0" fontId="3" fillId="0" borderId="0" xfId="0" applyFont="1" applyAlignment="1" applyProtection="1">
      <alignment horizontal="center"/>
      <protection locked="0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Normalno" xfId="0" builtinId="0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2"/>
  <sheetViews>
    <sheetView tabSelected="1" view="pageBreakPreview" zoomScale="60" zoomScaleNormal="100" workbookViewId="0">
      <selection activeCell="E22" sqref="E22"/>
    </sheetView>
  </sheetViews>
  <sheetFormatPr defaultRowHeight="15" x14ac:dyDescent="0.25"/>
  <cols>
    <col min="1" max="1" width="13.28515625" bestFit="1" customWidth="1"/>
    <col min="2" max="2" width="44" customWidth="1"/>
    <col min="3" max="5" width="15.7109375" customWidth="1"/>
    <col min="6" max="6" width="25.7109375" customWidth="1"/>
  </cols>
  <sheetData>
    <row r="1" spans="1:6" x14ac:dyDescent="0.25">
      <c r="A1" s="24" t="s">
        <v>20</v>
      </c>
      <c r="B1" s="24"/>
      <c r="C1" s="24"/>
      <c r="D1" s="24"/>
      <c r="E1" s="24"/>
      <c r="F1" s="24"/>
    </row>
    <row r="2" spans="1:6" x14ac:dyDescent="0.25">
      <c r="A2" s="24" t="s">
        <v>21</v>
      </c>
      <c r="B2" s="24"/>
      <c r="C2" s="24"/>
      <c r="D2" s="24"/>
      <c r="E2" s="24"/>
      <c r="F2" s="24"/>
    </row>
    <row r="3" spans="1:6" x14ac:dyDescent="0.25">
      <c r="A3" s="22" t="s">
        <v>22</v>
      </c>
      <c r="B3" s="23"/>
      <c r="F3" s="13" t="s">
        <v>24</v>
      </c>
    </row>
    <row r="4" spans="1:6" ht="18" x14ac:dyDescent="0.25">
      <c r="A4" s="22" t="s">
        <v>27</v>
      </c>
      <c r="B4" s="23"/>
      <c r="C4" s="14"/>
      <c r="D4" s="14"/>
      <c r="E4" s="14"/>
      <c r="F4" s="12"/>
    </row>
    <row r="5" spans="1:6" ht="18" x14ac:dyDescent="0.25">
      <c r="A5" s="15"/>
      <c r="B5" s="14"/>
      <c r="C5" s="14"/>
      <c r="D5" s="14"/>
      <c r="E5" s="14"/>
      <c r="F5" s="12"/>
    </row>
    <row r="6" spans="1:6" ht="18" x14ac:dyDescent="0.25">
      <c r="A6" s="15" t="s">
        <v>23</v>
      </c>
      <c r="B6" s="16" t="s">
        <v>28</v>
      </c>
      <c r="C6" s="12"/>
      <c r="D6" s="12"/>
      <c r="E6" s="12"/>
      <c r="F6" s="12"/>
    </row>
    <row r="7" spans="1:6" ht="18" x14ac:dyDescent="0.25">
      <c r="A7" s="1"/>
      <c r="B7" s="2"/>
      <c r="C7" s="2"/>
      <c r="D7" s="2"/>
      <c r="E7" s="2"/>
      <c r="F7" s="2"/>
    </row>
    <row r="8" spans="1:6" ht="18" x14ac:dyDescent="0.25">
      <c r="A8" s="25" t="s">
        <v>0</v>
      </c>
      <c r="B8" s="25"/>
      <c r="C8" s="25"/>
      <c r="D8" s="25"/>
      <c r="E8" s="25"/>
      <c r="F8" s="25"/>
    </row>
    <row r="9" spans="1:6" ht="18" x14ac:dyDescent="0.25">
      <c r="A9" s="1"/>
      <c r="B9" s="3"/>
      <c r="C9" s="3"/>
      <c r="D9" s="3"/>
      <c r="E9" s="3"/>
      <c r="F9" s="3"/>
    </row>
    <row r="10" spans="1:6" ht="60" x14ac:dyDescent="0.25">
      <c r="A10" s="4" t="s">
        <v>1</v>
      </c>
      <c r="B10" s="4" t="s">
        <v>2</v>
      </c>
      <c r="C10" s="4" t="s">
        <v>3</v>
      </c>
      <c r="D10" s="5" t="s">
        <v>4</v>
      </c>
      <c r="E10" s="5" t="s">
        <v>18</v>
      </c>
      <c r="F10" s="5" t="s">
        <v>19</v>
      </c>
    </row>
    <row r="11" spans="1:6" x14ac:dyDescent="0.25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 t="s">
        <v>5</v>
      </c>
    </row>
    <row r="12" spans="1:6" ht="56.85" customHeight="1" x14ac:dyDescent="0.25">
      <c r="A12" s="17" t="s">
        <v>6</v>
      </c>
      <c r="B12" s="20" t="s">
        <v>7</v>
      </c>
      <c r="C12" s="17" t="s">
        <v>8</v>
      </c>
      <c r="D12" s="19">
        <v>300000</v>
      </c>
      <c r="E12" s="7">
        <v>43.71</v>
      </c>
      <c r="F12" s="8">
        <f>ROUND(D12*E12,2)</f>
        <v>13113000</v>
      </c>
    </row>
    <row r="13" spans="1:6" ht="56.85" customHeight="1" x14ac:dyDescent="0.25">
      <c r="A13" s="17" t="s">
        <v>9</v>
      </c>
      <c r="B13" s="18" t="s">
        <v>25</v>
      </c>
      <c r="C13" s="17" t="s">
        <v>8</v>
      </c>
      <c r="D13" s="19">
        <v>300</v>
      </c>
      <c r="E13" s="7">
        <v>110.67</v>
      </c>
      <c r="F13" s="8">
        <f>ROUND(D13*E13,2)</f>
        <v>33201</v>
      </c>
    </row>
    <row r="14" spans="1:6" ht="54" customHeight="1" x14ac:dyDescent="0.25">
      <c r="A14" s="17" t="s">
        <v>12</v>
      </c>
      <c r="B14" s="18" t="s">
        <v>10</v>
      </c>
      <c r="C14" s="17" t="s">
        <v>11</v>
      </c>
      <c r="D14" s="19">
        <v>500</v>
      </c>
      <c r="E14" s="7">
        <v>243.47</v>
      </c>
      <c r="F14" s="8">
        <f>ROUND(D14*E14,2)</f>
        <v>121735</v>
      </c>
    </row>
    <row r="15" spans="1:6" ht="56.85" customHeight="1" x14ac:dyDescent="0.25">
      <c r="A15" s="17" t="s">
        <v>26</v>
      </c>
      <c r="B15" s="18" t="s">
        <v>13</v>
      </c>
      <c r="C15" s="17" t="s">
        <v>14</v>
      </c>
      <c r="D15" s="19">
        <v>200</v>
      </c>
      <c r="E15" s="7">
        <v>188.13</v>
      </c>
      <c r="F15" s="8">
        <f>ROUND(D15*E15,2)</f>
        <v>37626</v>
      </c>
    </row>
    <row r="16" spans="1:6" ht="28.35" customHeight="1" x14ac:dyDescent="0.25">
      <c r="A16" s="21" t="s">
        <v>15</v>
      </c>
      <c r="B16" s="21"/>
      <c r="C16" s="21"/>
      <c r="D16" s="21"/>
      <c r="E16" s="21"/>
      <c r="F16" s="9">
        <f>ROUND(SUM(F12:F15),2)</f>
        <v>13305562</v>
      </c>
    </row>
    <row r="17" spans="1:6" ht="28.35" customHeight="1" x14ac:dyDescent="0.25">
      <c r="A17" s="21" t="s">
        <v>16</v>
      </c>
      <c r="B17" s="21"/>
      <c r="C17" s="21"/>
      <c r="D17" s="21"/>
      <c r="E17" s="21"/>
      <c r="F17" s="10">
        <f>ROUND(F16*0.25,2)</f>
        <v>3326390.5</v>
      </c>
    </row>
    <row r="18" spans="1:6" ht="28.35" customHeight="1" x14ac:dyDescent="0.25">
      <c r="A18" s="21" t="s">
        <v>17</v>
      </c>
      <c r="B18" s="21"/>
      <c r="C18" s="21"/>
      <c r="D18" s="21"/>
      <c r="E18" s="21"/>
      <c r="F18" s="10">
        <f>ROUND(SUM(F16:F17),2)</f>
        <v>16631952.5</v>
      </c>
    </row>
    <row r="22" spans="1:6" x14ac:dyDescent="0.25">
      <c r="B22" s="11"/>
    </row>
  </sheetData>
  <sheetProtection formatCells="0" formatColumns="0" formatRows="0" autoFilter="0" pivotTables="0"/>
  <mergeCells count="8">
    <mergeCell ref="A18:E18"/>
    <mergeCell ref="A3:B3"/>
    <mergeCell ref="A4:B4"/>
    <mergeCell ref="A1:F1"/>
    <mergeCell ref="A2:F2"/>
    <mergeCell ref="A8:F8"/>
    <mergeCell ref="A16:E16"/>
    <mergeCell ref="A17:E17"/>
  </mergeCells>
  <dataValidations count="2">
    <dataValidation type="custom" allowBlank="1" showInputMessage="1" showErrorMessage="1" errorTitle="Decimalna mjesta" error="Jediničnu cijenu unesite s najviše dva decimalna mjesta." prompt="Jediničnu cijenu unesite s najviše dva decimalna mjesta" sqref="E12 E14:E15" xr:uid="{00000000-0002-0000-0000-000000000000}">
      <formula1>E12=ROUND(E12,2)</formula1>
    </dataValidation>
    <dataValidation type="custom" allowBlank="1" showInputMessage="1" showErrorMessage="1" error="Upisali ste broj s više decimalnih mjesta od propisanog" promptTitle="Decimalna mjesta" prompt="Jediničnu cijenu unesite s najviše dva decimalna mjesta" sqref="E13" xr:uid="{00000000-0002-0000-0000-000001000000}">
      <formula1>E13=ROUND(E13,2)</formula1>
    </dataValidation>
  </dataValidation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Natalija Horvatin Prelčec</dc:creator>
  <cp:lastModifiedBy>Natalija Horvatin Prelčec</cp:lastModifiedBy>
  <cp:lastPrinted>2021-06-28T14:38:44Z</cp:lastPrinted>
  <dcterms:created xsi:type="dcterms:W3CDTF">2019-05-23T10:50:10Z</dcterms:created>
  <dcterms:modified xsi:type="dcterms:W3CDTF">2021-09-10T08:19:29Z</dcterms:modified>
</cp:coreProperties>
</file>